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26" sheetId="1" r:id="rId1"/>
  </sheets>
  <externalReferences>
    <externalReference r:id="rId2"/>
  </externalReferences>
  <definedNames>
    <definedName name="Z_6E36EA37_049E_4FAE_B719_2847CD16F858_.wvu.Cols" localSheetId="0" hidden="1">'Кузнецкая 26'!#REF!,'Кузнецкая 26'!#REF!</definedName>
    <definedName name="Z_6E36EA37_049E_4FAE_B719_2847CD16F858_.wvu.Rows" localSheetId="0" hidden="1">'Кузнецкая 26'!$42:$45</definedName>
    <definedName name="Z_73C0D023_21BD_4441_8EFA_957546C15799_.wvu.Cols" localSheetId="0" hidden="1">'Кузнецкая 26'!#REF!,'Кузнецкая 26'!#REF!</definedName>
    <definedName name="Z_73C0D023_21BD_4441_8EFA_957546C15799_.wvu.Rows" localSheetId="0" hidden="1">'Кузнецкая 26'!$42:$45</definedName>
    <definedName name="_xlnm.Print_Area" localSheetId="0">'Кузнецкая 26'!$A$1:$K$60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<sst xmlns="http://schemas.openxmlformats.org/spreadsheetml/2006/main" count="62" uniqueCount="53">
  <si>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</si>
  <si>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</si>
  <si>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</si>
  <si>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</si>
  <si>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</si>
  <si>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</si>
  <si>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</si>
  <si>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</si>
  <si>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</si>
  <si>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</si>
  <si>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</si>
  <si>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</si>
  <si>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</si>
  <si>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</si>
  <si>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</si>
  <si>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</si>
  <si>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</si>
  <si>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</si>
  <si>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</si>
  <si>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</si>
  <si>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</si>
  <si>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</si>
  <si>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</si>
  <si>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</si>
  <si>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</si>
  <si>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</si>
  <si>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</si>
  <si>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</si>
  <si>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</si>
  <si>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</si>
  <si>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</si>
  <si>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</si>
  <si>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</si>
  <si>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</si>
  <si>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</si>
  <si>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</si>
  <si>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</si>
  <si>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</si>
  <si>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26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</si>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</sst>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8">
          <cell r="W268">
            <v>62539.834554740723</v>
          </cell>
          <cell r="X268">
            <v>12624.495678338279</v>
          </cell>
          <cell r="Y268">
            <v>177977.8824</v>
          </cell>
          <cell r="AA268">
            <v>0</v>
          </cell>
          <cell r="AI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3685.5660000000003</v>
          </cell>
          <cell r="AP268">
            <v>0</v>
          </cell>
          <cell r="AQ268">
            <v>0</v>
          </cell>
          <cell r="AX268">
            <v>113314.52360304743</v>
          </cell>
          <cell r="BB268">
            <v>4828.7357999999986</v>
          </cell>
          <cell r="BC268">
            <v>0</v>
          </cell>
          <cell r="BD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CN268">
            <v>27340.675310898288</v>
          </cell>
          <cell r="CO268">
            <v>5622.7070587609933</v>
          </cell>
          <cell r="CP268">
            <v>389.79560000000004</v>
          </cell>
          <cell r="DE268">
            <v>25095.787525382559</v>
          </cell>
          <cell r="DS268">
            <v>85869.609409583849</v>
          </cell>
          <cell r="DT268">
            <v>18058.53228573782</v>
          </cell>
          <cell r="DU268">
            <v>21403.9218</v>
          </cell>
          <cell r="DW268">
            <v>0</v>
          </cell>
          <cell r="DX268">
            <v>0</v>
          </cell>
          <cell r="EC268">
            <v>0</v>
          </cell>
          <cell r="EL268">
            <v>86034.293614464477</v>
          </cell>
          <cell r="EU268">
            <v>191449.79921926392</v>
          </cell>
          <cell r="EV268">
            <v>41540.039103843119</v>
          </cell>
          <cell r="EW268">
            <v>884.74800000000005</v>
          </cell>
          <cell r="FH268">
            <v>150597.92975485016</v>
          </cell>
          <cell r="FM268">
            <v>132703.06970298922</v>
          </cell>
          <cell r="FN268">
            <v>39937.774150878635</v>
          </cell>
          <cell r="FO268">
            <v>1.0001738223534685E-12</v>
          </cell>
          <cell r="FU268">
            <v>105113.32187475316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28515625" style="1" customWidth="1"/>
    <col min="7" max="7" width="16.140625" style="1" customWidth="1"/>
    <col min="8" max="8" width="8.1406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4158970.3400000003</v>
      </c>
      <c r="F9" s="17">
        <f t="shared" ref="F9:G9" si="0">SUM(F10:F14)</f>
        <v>3938501.3899999997</v>
      </c>
      <c r="G9" s="17">
        <f t="shared" si="0"/>
        <v>1661618.3499999999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1513871.18</v>
      </c>
      <c r="F10" s="18">
        <v>1513385.03</v>
      </c>
      <c r="G10" s="19">
        <v>520607.84</v>
      </c>
    </row>
    <row r="11" spans="1:7" ht="14.45" customHeight="1" x14ac:dyDescent="0.25">
      <c r="A11" s="73" t="s">
        <v>10</v>
      </c>
      <c r="B11" s="74"/>
      <c r="C11" s="74"/>
      <c r="D11" s="75"/>
      <c r="E11" s="18">
        <v>1030277.57</v>
      </c>
      <c r="F11" s="18">
        <v>963315.27</v>
      </c>
      <c r="G11" s="19">
        <v>518743.1</v>
      </c>
    </row>
    <row r="12" spans="1:7" ht="13.9" customHeight="1" x14ac:dyDescent="0.25">
      <c r="A12" s="73" t="s">
        <v>11</v>
      </c>
      <c r="B12" s="74"/>
      <c r="C12" s="74"/>
      <c r="D12" s="75"/>
      <c r="E12" s="18">
        <v>271101.49</v>
      </c>
      <c r="F12" s="18">
        <v>224358.02</v>
      </c>
      <c r="G12" s="19">
        <v>114526.17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298403.92</v>
      </c>
      <c r="F13" s="18">
        <v>245580.33</v>
      </c>
      <c r="G13" s="19">
        <v>109734.33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1045316.18</v>
      </c>
      <c r="F14" s="18">
        <v>991862.74</v>
      </c>
      <c r="G14" s="19">
        <v>398006.91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2477749.0499999998</v>
      </c>
      <c r="F15" s="17">
        <f t="shared" ref="F15:G15" si="1">SUM(F16:F19)</f>
        <v>2395843.3400000003</v>
      </c>
      <c r="G15" s="17">
        <f t="shared" si="1"/>
        <v>641911.49000000011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2252859.2799999998</v>
      </c>
      <c r="F16" s="18">
        <v>2204997.4500000002</v>
      </c>
      <c r="G16" s="19">
        <v>607867.61</v>
      </c>
    </row>
    <row r="17" spans="1:13" ht="15.75" x14ac:dyDescent="0.25">
      <c r="A17" s="66" t="s">
        <v>46</v>
      </c>
      <c r="B17" s="66"/>
      <c r="C17" s="66"/>
      <c r="D17" s="66"/>
      <c r="E17" s="18">
        <v>6458.84</v>
      </c>
      <c r="F17" s="18">
        <v>5522.16</v>
      </c>
      <c r="G17" s="19">
        <v>936.68</v>
      </c>
    </row>
    <row r="18" spans="1:13" ht="15.75" x14ac:dyDescent="0.25">
      <c r="A18" s="66" t="s">
        <v>47</v>
      </c>
      <c r="B18" s="66"/>
      <c r="C18" s="66"/>
      <c r="D18" s="66"/>
      <c r="E18" s="18">
        <v>14349.42</v>
      </c>
      <c r="F18" s="18">
        <v>12408.5</v>
      </c>
      <c r="G18" s="19">
        <v>1940.92</v>
      </c>
    </row>
    <row r="19" spans="1:13" ht="15.75" x14ac:dyDescent="0.25">
      <c r="A19" s="66" t="s">
        <v>48</v>
      </c>
      <c r="B19" s="66"/>
      <c r="C19" s="66"/>
      <c r="D19" s="66"/>
      <c r="E19" s="18">
        <v>204081.51</v>
      </c>
      <c r="F19" s="18">
        <v>172915.23</v>
      </c>
      <c r="G19" s="19">
        <v>31166.28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36" t="s">
        <v>44</v>
      </c>
      <c r="B24" s="36"/>
      <c r="C24" s="36"/>
      <c r="D24" s="36"/>
      <c r="E24" s="36"/>
      <c r="F24" s="18">
        <v>274498.49579999968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370142.30223612644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год'!W268</f>
        <v>62539.834554740723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год'!X268</f>
        <v>12624.495678338279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год'!Y268</f>
        <v>177977.8824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год'!AA268+'[1]свод за год'!AI268+'[1]свод за год'!AL268+'[1]свод за год'!AO268+'[1]свод за год'!AP268+'[1]свод за год'!AQ268</f>
        <v>3685.5660000000003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год'!AX268</f>
        <v>113314.52360304743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SUM(F34:F38)+302168.08</f>
        <v>571983.40260482801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год'!CN268+'[1]свод за год'!DS268</f>
        <v>113210.28472048213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год'!CO268+'[1]свод за год'!DT268</f>
        <v>23681.239344498812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год'!CP268+'[1]свод за год'!DU268</f>
        <v>21793.717400000001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год'!AK268+'[1]свод за год'!AM268+'[1]свод за год'!AN268+'[1]свод за год'!BD268+'[1]свод за год'!EC268+'[1]свод за год'!DW268+'[1]свод за год'!DX268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год'!DE268+'[1]свод за год'!EL268</f>
        <v>111130.08113984704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SUM(F40:F48)+217797.05</f>
        <v>884852.46760657826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год'!EU268+'[1]свод за год'!FM268</f>
        <v>324152.86892225314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год'!EV268+'[1]свод за год'!FN268</f>
        <v>81477.813254721754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год'!EW268+'[1]свод за год'!FO268</f>
        <v>884.74800000000107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год'!BB268+'[1]свод за год'!BC268+'[1]свод за год'!BN268+'[1]свод за год'!BO268+'[1]свод за год'!BP268+'[1]свод за год'!BQ268</f>
        <v>4828.7357999999986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год'!FH268+'[1]свод за год'!FU268</f>
        <v>255711.25162960333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1826978.1724475326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312154.94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173702.66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138452.28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2139133.1124475328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2252859.2799999998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2204997.4500000002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388224.66335246665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26</vt:lpstr>
      <vt:lpstr>'Кузнецкая 26'!Область_печати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2018-04-10T13:32:48Z</cp:lastPrinted>
  <dcterms:created xsi:type="dcterms:W3CDTF">2013-05-24T09:13:10Z</dcterms:created>
  <dcterms:modified xsi:type="dcterms:W3CDTF">2018-04-10T13:32:49Z</dcterms:modified>
</cp:coreProperties>
</file>